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6" i="1" l="1"/>
  <c r="G7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<sst xmlns="http://schemas.openxmlformats.org/spreadsheetml/2006/main" count="29" uniqueCount="26">
  <si>
    <t>Celle da compilare</t>
  </si>
  <si>
    <t>Descrizione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</si>
  <si>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</si>
  <si>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</si>
  <si>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</si>
  <si>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</si>
  <si>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>01</t>
  </si>
  <si>
    <t>02</t>
  </si>
  <si>
    <t>03</t>
  </si>
  <si>
    <t>2</t>
  </si>
  <si>
    <t xml:space="preserve">INIZ. 206-2021 </t>
  </si>
  <si>
    <t>3</t>
  </si>
  <si>
    <t>04</t>
  </si>
  <si>
    <t>21</t>
  </si>
  <si>
    <t>Quantità</t>
  </si>
  <si>
    <t>Unità di misura</t>
  </si>
  <si>
    <t>Edizione formativa</t>
  </si>
  <si>
    <t>Giorno</t>
  </si>
  <si>
    <t xml:space="preserve">"Corso modern javascript" 
aula virtuale
Durata: 2 gg </t>
  </si>
  <si>
    <t xml:space="preserve">"Corso standard React JS"
aula virtuale
Durata: 4 gg </t>
  </si>
  <si>
    <t>"Corso avanzato React JS"
aula virtuale
Durata: 3 gg</t>
  </si>
  <si>
    <t xml:space="preserve">Importo unitario </t>
  </si>
  <si>
    <t>Importo totale (€)</t>
  </si>
  <si>
    <t>Prezzo Totale Offerto al netto dell'IVA
(ai soli fini dell'aggiudicazione)</t>
  </si>
  <si>
    <t>Costo giornaliero aula 
(da aggiungere nel caso di formazione in aula tradizionale)</t>
  </si>
  <si>
    <t>RdA 50543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</si>
</sst>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abSelected="1" zoomScale="75" zoomScaleNormal="75" workbookViewId="0">
      <selection activeCell="F10" sqref="F10"/>
    </sheetView>
  </sheetViews>
  <sheetFormatPr defaultColWidth="8.81640625" defaultRowHeight="14.5" x14ac:dyDescent="0.35"/>
  <cols>
    <col min="1" max="1" width="1.7265625" customWidth="1"/>
    <col min="2" max="2" width="18" customWidth="1"/>
    <col min="3" max="3" width="50" customWidth="1"/>
    <col min="4" max="4" width="17.81640625" customWidth="1"/>
    <col min="5" max="5" width="10.453125" customWidth="1"/>
    <col min="6" max="6" width="23.453125" customWidth="1"/>
    <col min="7" max="7" width="24.7265625" customWidth="1"/>
  </cols>
  <sheetData>
    <row r="1" spans="2:10" ht="15.5" x14ac:dyDescent="0.35">
      <c r="B1" s="21" t="s">
        <v>25</v>
      </c>
    </row>
    <row r="2" spans="2:10" ht="15.5" x14ac:dyDescent="0.35">
      <c r="B2" s="21" t="s">
        <v>10</v>
      </c>
      <c r="C2" s="21"/>
      <c r="D2" s="21"/>
      <c r="H2" s="1"/>
    </row>
    <row r="3" spans="2:10" ht="18" customHeight="1" thickBot="1" x14ac:dyDescent="0.4">
      <c r="H3" s="9"/>
    </row>
    <row r="4" spans="2:10" ht="15" thickBot="1" x14ac:dyDescent="0.4">
      <c r="F4" s="8" t="s">
        <v>0</v>
      </c>
      <c r="H4" s="9"/>
    </row>
    <row r="5" spans="2:10" ht="60.75" customHeight="1" thickBot="1" x14ac:dyDescent="0.4">
      <c r="B5" s="24" t="s">
        <v>4</v>
      </c>
      <c r="C5" s="20" t="s">
        <v>1</v>
      </c>
      <c r="D5" s="30" t="s">
        <v>15</v>
      </c>
      <c r="E5" s="17" t="s">
        <v>14</v>
      </c>
      <c r="F5" s="13" t="s">
        <v>21</v>
      </c>
      <c r="G5" s="14" t="s">
        <v>22</v>
      </c>
    </row>
    <row r="6" spans="2:10" ht="61.5" customHeight="1" thickBot="1" x14ac:dyDescent="0.4">
      <c r="B6" s="22" t="s">
        <v>6</v>
      </c>
      <c r="C6" s="23" t="s">
        <v>18</v>
      </c>
      <c r="D6" s="19" t="s">
        <v>16</v>
      </c>
      <c r="E6" s="18" t="s">
        <v>9</v>
      </c>
      <c r="F6" s="15">
        <v>0</v>
      </c>
      <c r="G6" s="16">
        <f>E6*F6</f>
        <v>0</v>
      </c>
    </row>
    <row r="7" spans="2:10" ht="61.5" customHeight="1" thickBot="1" x14ac:dyDescent="0.4">
      <c r="B7" s="22" t="s">
        <v>7</v>
      </c>
      <c r="C7" s="23" t="s">
        <v>19</v>
      </c>
      <c r="D7" s="19" t="s">
        <v>16</v>
      </c>
      <c r="E7" s="19" t="s">
        <v>9</v>
      </c>
      <c r="F7" s="29">
        <v>0</v>
      </c>
      <c r="G7" s="16">
        <f t="shared" ref="G7:G9" si="0">E7*F7</f>
        <v>0</v>
      </c>
    </row>
    <row r="8" spans="2:10" ht="61.5" customHeight="1" thickBot="1" x14ac:dyDescent="0.4">
      <c r="B8" s="22" t="s">
        <v>8</v>
      </c>
      <c r="C8" s="23" t="s">
        <v>20</v>
      </c>
      <c r="D8" s="19" t="s">
        <v>16</v>
      </c>
      <c r="E8" s="19" t="s">
        <v>11</v>
      </c>
      <c r="F8" s="29">
        <v>0</v>
      </c>
      <c r="G8" s="16">
        <f t="shared" ref="G8" si="1">E8*F8</f>
        <v>0</v>
      </c>
    </row>
    <row r="9" spans="2:10" ht="61.5" customHeight="1" thickBot="1" x14ac:dyDescent="0.4">
      <c r="B9" s="22" t="s">
        <v>12</v>
      </c>
      <c r="C9" s="23" t="s">
        <v>24</v>
      </c>
      <c r="D9" s="19" t="s">
        <v>17</v>
      </c>
      <c r="E9" s="19" t="s">
        <v>13</v>
      </c>
      <c r="F9" s="29">
        <v>0</v>
      </c>
      <c r="G9" s="16">
        <f t="shared" si="0"/>
        <v>0</v>
      </c>
    </row>
    <row r="10" spans="2:10" ht="74.25" customHeight="1" thickBot="1" x14ac:dyDescent="0.4">
      <c r="B10" s="25"/>
      <c r="C10" s="32" t="s">
        <v>23</v>
      </c>
      <c r="D10" s="26"/>
      <c r="E10" s="26"/>
      <c r="F10" s="28"/>
      <c r="G10" s="27">
        <f>IF((SUM(G6:G9))&lt;=F12,(SUM(G6:G9)),"ERRORE l'importo offerto supera la base d'asta")</f>
        <v>0</v>
      </c>
    </row>
    <row r="11" spans="2:10" ht="12.75" customHeight="1" thickBot="1" x14ac:dyDescent="0.4">
      <c r="F11" s="1"/>
      <c r="G11" s="4"/>
      <c r="H11" s="2"/>
      <c r="I11" s="2"/>
      <c r="J11" s="2"/>
    </row>
    <row r="12" spans="2:10" s="2" customFormat="1" ht="41.25" customHeight="1" thickBot="1" x14ac:dyDescent="0.4">
      <c r="C12" s="12" t="s">
        <v>3</v>
      </c>
      <c r="D12" s="31"/>
      <c r="F12" s="33">
        <v>23500</v>
      </c>
      <c r="G12" s="34"/>
    </row>
    <row r="13" spans="2:10" s="2" customFormat="1" ht="15" customHeight="1" thickBot="1" x14ac:dyDescent="0.4">
      <c r="C13" s="3"/>
      <c r="D13" s="3"/>
      <c r="F13" s="6"/>
    </row>
    <row r="14" spans="2:10" s="2" customFormat="1" ht="66" customHeight="1" thickBot="1" x14ac:dyDescent="0.4">
      <c r="C14" s="12" t="s">
        <v>5</v>
      </c>
      <c r="D14" s="31"/>
      <c r="F14" s="35" t="str">
        <f>IF(G10&gt;F12,"ATTENZIONE: L'offerta complessiva è superiore alla Base d'asta","OK")</f>
        <v>OK</v>
      </c>
      <c r="G14" s="36"/>
      <c r="H14"/>
      <c r="I14"/>
      <c r="J14"/>
    </row>
    <row r="15" spans="2:10" s="2" customFormat="1" ht="15" customHeight="1" thickBot="1" x14ac:dyDescent="0.4">
      <c r="C15" s="5"/>
      <c r="D15" s="5"/>
      <c r="F15" s="10"/>
      <c r="H15" s="11"/>
      <c r="I15" s="11"/>
      <c r="J15" s="11"/>
    </row>
    <row r="16" spans="2:10" ht="31.5" customHeight="1" thickBot="1" x14ac:dyDescent="0.4">
      <c r="C16" s="7" t="s">
        <v>2</v>
      </c>
      <c r="D16" s="5"/>
      <c r="F16" s="37">
        <f>IF((G10&lt;=F12),G10,"ERRORE")</f>
        <v>0</v>
      </c>
      <c r="G16" s="38"/>
    </row>
  </sheetData>
  <sheetProtection algorithmName="SHA-512" hashValue="q+SowHfL/TYTXhLMq/JGiC6pQOjLy/hzJuVTBWAHyRiFZxL/X6tg5+G6t8Ovtdi9FCwWviEeRlqq31ITumXtZQ==" saltValue="+jqgzNnt1ZlT5lZJQYsKtg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2021-07-05T13:03:41Z</dcterms:modified>
</cp:coreProperties>
</file>